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ane\Andrzejewskama\Desktop\z\NOWE\2100149793 pochodnia\Dokumentacja do postępowania\PL\"/>
    </mc:Choice>
  </mc:AlternateContent>
  <xr:revisionPtr revIDLastSave="0" documentId="13_ncr:1_{CA76F838-EFCF-4F90-B253-9931E304E745}" xr6:coauthVersionLast="47" xr6:coauthVersionMax="47" xr10:uidLastSave="{00000000-0000-0000-0000-000000000000}"/>
  <bookViews>
    <workbookView xWindow="32835" yWindow="1875" windowWidth="21600" windowHeight="11295" tabRatio="601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J6" i="1" l="1"/>
  <c r="J5" i="1"/>
  <c r="J4" i="1"/>
  <c r="J3" i="1"/>
  <c r="I6" i="1"/>
  <c r="I7" i="1"/>
  <c r="I8" i="1"/>
  <c r="F7" i="1"/>
  <c r="J7" i="1" s="1"/>
  <c r="F8" i="1"/>
  <c r="J8" i="1" s="1"/>
  <c r="J10" i="1" l="1"/>
</calcChain>
</file>

<file path=xl/sharedStrings.xml><?xml version="1.0" encoding="utf-8"?>
<sst xmlns="http://schemas.openxmlformats.org/spreadsheetml/2006/main" count="20" uniqueCount="20">
  <si>
    <t>PRICE PICTURE</t>
  </si>
  <si>
    <t>Dokumentacja wykonawcza</t>
  </si>
  <si>
    <t xml:space="preserve">Zakres prac </t>
  </si>
  <si>
    <t>Wyprodukowanie i dostawa pochodni wraz z kompletem osprzętu</t>
  </si>
  <si>
    <t>Nadzór nad montażem pochodni</t>
  </si>
  <si>
    <t>Przeprowadzenie analizy HAZOP i SIL</t>
  </si>
  <si>
    <t>Wartość wynagrodzenia ryczałtowego (stałego) za wykonanie zakresu prac</t>
  </si>
  <si>
    <t>PODSUMOWANIE:</t>
  </si>
  <si>
    <t>Nadzór nad rozruchem/uruchomieniem pochodni</t>
  </si>
  <si>
    <t>Planowany termin realizacji</t>
  </si>
  <si>
    <t>Koszty dodatkowe podlegające zwrotowi tj. koszty podróży i koszty zakwaterowania - Oferent oszacuje maksymalny limit takich kosztów</t>
  </si>
  <si>
    <t>Pakiet szkoleń specjalistycznych niezbędnych do przeprowadzenia i prawidłowego zakończenia inwestycji</t>
  </si>
  <si>
    <t>Przewidywana liczba pracowników Oferenta</t>
  </si>
  <si>
    <t>PODSUMOWANIE (łączna maksymalna wartość wynagrodzenia umownego):</t>
  </si>
  <si>
    <r>
      <rPr>
        <b/>
        <sz val="11"/>
        <color rgb="FF469F31"/>
        <rFont val="Calibri"/>
        <family val="2"/>
        <charset val="238"/>
        <scheme val="minor"/>
      </rPr>
      <t>STAWKA A
Stawka dzienna     (dni robocze)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(czynności realizowane w siedzibie ANWIL S.A., ul. Toruńska 222, 87-805 Włocławek, Polska)</t>
    </r>
  </si>
  <si>
    <r>
      <rPr>
        <b/>
        <sz val="11"/>
        <color rgb="FF469F31"/>
        <rFont val="Calibri"/>
        <family val="2"/>
        <charset val="238"/>
        <scheme val="minor"/>
      </rPr>
      <t>Przewidywana ilość dni w stawce A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(Oferent szacuje całkowitą liczbę dni)</t>
    </r>
  </si>
  <si>
    <r>
      <rPr>
        <b/>
        <sz val="11"/>
        <color rgb="FF469F31"/>
        <rFont val="Calibri"/>
        <family val="2"/>
        <charset val="238"/>
        <scheme val="minor"/>
      </rPr>
      <t xml:space="preserve">STAWKA A
Wartość wynagrodzenia szacunkowego
</t>
    </r>
    <r>
      <rPr>
        <sz val="11"/>
        <color theme="1"/>
        <rFont val="Calibri"/>
        <family val="2"/>
        <charset val="238"/>
        <scheme val="minor"/>
      </rPr>
      <t>(iloczyn kolumn C, D i E)</t>
    </r>
  </si>
  <si>
    <r>
      <rPr>
        <b/>
        <sz val="11"/>
        <color rgb="FF7030A0"/>
        <rFont val="Calibri"/>
        <family val="2"/>
        <charset val="238"/>
        <scheme val="minor"/>
      </rPr>
      <t xml:space="preserve">STAWKA B
Stawka dzienna </t>
    </r>
    <r>
      <rPr>
        <b/>
        <sz val="11"/>
        <color theme="1"/>
        <rFont val="Calibri"/>
        <family val="2"/>
        <charset val="238"/>
        <scheme val="minor"/>
      </rPr>
      <t xml:space="preserve">    (dni wolne od pracy - soboty, niedziele, święta)
</t>
    </r>
    <r>
      <rPr>
        <sz val="11"/>
        <color theme="1"/>
        <rFont val="Calibri"/>
        <family val="2"/>
        <charset val="238"/>
        <scheme val="minor"/>
      </rPr>
      <t>(czynności realizowane w siedzibie ANWIL S.A., ul. Toruńska 222, 87-805 Włocławek, Polska)</t>
    </r>
    <r>
      <rPr>
        <b/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</si>
  <si>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rgb="FF7030A0"/>
        <rFont val="Calibri"/>
        <family val="2"/>
        <charset val="238"/>
        <scheme val="minor"/>
      </rPr>
      <t>Przewidywana ilość dni w stawce B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(Oferent szacuje całkowitą liczbę dni)</t>
    </r>
  </si>
  <si>
    <r>
      <rPr>
        <b/>
        <sz val="11"/>
        <color rgb="FF7030A0"/>
        <rFont val="Calibri"/>
        <family val="2"/>
        <charset val="238"/>
        <scheme val="minor"/>
      </rPr>
      <t>STAWKA B
Wartość wynagrodzenia szacunkowego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(iloczyn kolumn C, G i 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</si>
</sst>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238"/>
    </font>
    <font>
      <b/>
      <sz val="14"/>
      <color rgb="FFFF0000"/>
      <name val="72 Black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469F3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0" tint="-0.249977111117893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469F31"/>
      <color rgb="FF329E53"/>
      <color rgb="FF4DC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B1" workbookViewId="0">
      <selection activeCell="K2" sqref="K2"/>
    </sheetView>
  </sheetViews>
  <sheetFormatPr defaultRowHeight="14.25" x14ac:dyDescent="0.2"/>
  <cols>
    <col min="1" max="1" width="30" customWidth="1"/>
    <col min="2" max="9" width="16.625" customWidth="1"/>
    <col min="10" max="10" width="16.625" style="1" customWidth="1"/>
    <col min="11" max="11" width="16.625" customWidth="1"/>
  </cols>
  <sheetData>
    <row r="1" spans="1:11" ht="31.5" customHeight="1" x14ac:dyDescent="0.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10"/>
    </row>
    <row r="2" spans="1:11" ht="180" x14ac:dyDescent="0.2">
      <c r="A2" s="13" t="s">
        <v>2</v>
      </c>
      <c r="B2" s="14" t="s">
        <v>6</v>
      </c>
      <c r="C2" s="14" t="s">
        <v>12</v>
      </c>
      <c r="D2" s="14" t="s">
        <v>14</v>
      </c>
      <c r="E2" s="14" t="s">
        <v>15</v>
      </c>
      <c r="F2" s="14" t="s">
        <v>16</v>
      </c>
      <c r="G2" s="14" t="s">
        <v>17</v>
      </c>
      <c r="H2" s="14" t="s">
        <v>18</v>
      </c>
      <c r="I2" s="14" t="s">
        <v>19</v>
      </c>
      <c r="J2" s="14" t="s">
        <v>7</v>
      </c>
      <c r="K2" s="14" t="s">
        <v>9</v>
      </c>
    </row>
    <row r="3" spans="1:11" s="3" customFormat="1" ht="28.5" customHeight="1" x14ac:dyDescent="0.2">
      <c r="A3" s="15" t="s">
        <v>1</v>
      </c>
      <c r="B3" s="24"/>
      <c r="C3" s="21"/>
      <c r="D3" s="21"/>
      <c r="E3" s="21"/>
      <c r="F3" s="21"/>
      <c r="G3" s="21"/>
      <c r="H3" s="21"/>
      <c r="I3" s="21"/>
      <c r="J3" s="22">
        <f>B3</f>
        <v>0</v>
      </c>
      <c r="K3" s="25"/>
    </row>
    <row r="4" spans="1:11" s="3" customFormat="1" ht="28.5" customHeight="1" x14ac:dyDescent="0.2">
      <c r="A4" s="16" t="s">
        <v>5</v>
      </c>
      <c r="B4" s="16"/>
      <c r="C4" s="21"/>
      <c r="D4" s="21"/>
      <c r="E4" s="21"/>
      <c r="F4" s="21"/>
      <c r="G4" s="21"/>
      <c r="H4" s="21"/>
      <c r="I4" s="21"/>
      <c r="J4" s="22">
        <f>B4</f>
        <v>0</v>
      </c>
      <c r="K4" s="26"/>
    </row>
    <row r="5" spans="1:11" s="3" customFormat="1" ht="28.5" customHeight="1" x14ac:dyDescent="0.2">
      <c r="A5" s="15" t="s">
        <v>3</v>
      </c>
      <c r="B5" s="24"/>
      <c r="C5" s="21"/>
      <c r="D5" s="21"/>
      <c r="E5" s="21"/>
      <c r="F5" s="21"/>
      <c r="G5" s="21"/>
      <c r="H5" s="21"/>
      <c r="I5" s="21"/>
      <c r="J5" s="22">
        <f>B5</f>
        <v>0</v>
      </c>
      <c r="K5" s="25"/>
    </row>
    <row r="6" spans="1:11" s="3" customFormat="1" ht="28.5" customHeight="1" x14ac:dyDescent="0.2">
      <c r="A6" s="17" t="s">
        <v>4</v>
      </c>
      <c r="B6" s="21"/>
      <c r="C6" s="23"/>
      <c r="D6" s="16"/>
      <c r="E6" s="16"/>
      <c r="F6" s="22">
        <f>C6*D6*E6</f>
        <v>0</v>
      </c>
      <c r="G6" s="16"/>
      <c r="H6" s="16"/>
      <c r="I6" s="22">
        <f>C6*G6*H6</f>
        <v>0</v>
      </c>
      <c r="J6" s="22">
        <f>F6+I6</f>
        <v>0</v>
      </c>
      <c r="K6" s="27"/>
    </row>
    <row r="7" spans="1:11" s="3" customFormat="1" ht="28.5" customHeight="1" x14ac:dyDescent="0.2">
      <c r="A7" s="15" t="s">
        <v>8</v>
      </c>
      <c r="B7" s="21"/>
      <c r="C7" s="18"/>
      <c r="D7" s="18"/>
      <c r="E7" s="18"/>
      <c r="F7" s="22">
        <f t="shared" ref="F7:F8" si="0">C7*D7*E7</f>
        <v>0</v>
      </c>
      <c r="G7" s="18"/>
      <c r="H7" s="18"/>
      <c r="I7" s="22">
        <f t="shared" ref="I7:I8" si="1">C7*G7*H7</f>
        <v>0</v>
      </c>
      <c r="J7" s="22">
        <f>F7+I7</f>
        <v>0</v>
      </c>
      <c r="K7" s="25"/>
    </row>
    <row r="8" spans="1:11" s="3" customFormat="1" ht="60" x14ac:dyDescent="0.2">
      <c r="A8" s="17" t="s">
        <v>11</v>
      </c>
      <c r="B8" s="21"/>
      <c r="C8" s="23"/>
      <c r="D8" s="16"/>
      <c r="E8" s="16"/>
      <c r="F8" s="22">
        <f t="shared" si="0"/>
        <v>0</v>
      </c>
      <c r="G8" s="16"/>
      <c r="H8" s="16"/>
      <c r="I8" s="22">
        <f t="shared" si="1"/>
        <v>0</v>
      </c>
      <c r="J8" s="22">
        <f>F8+I8</f>
        <v>0</v>
      </c>
      <c r="K8" s="27"/>
    </row>
    <row r="9" spans="1:11" s="3" customFormat="1" ht="60" x14ac:dyDescent="0.2">
      <c r="A9" s="15" t="s">
        <v>10</v>
      </c>
      <c r="B9" s="21"/>
      <c r="C9" s="21"/>
      <c r="D9" s="21"/>
      <c r="E9" s="21"/>
      <c r="F9" s="21"/>
      <c r="G9" s="21"/>
      <c r="H9" s="21"/>
      <c r="I9" s="21"/>
      <c r="J9" s="22">
        <v>0</v>
      </c>
      <c r="K9" s="27"/>
    </row>
    <row r="10" spans="1:11" s="4" customFormat="1" ht="28.5" customHeight="1" x14ac:dyDescent="0.2">
      <c r="A10" s="19" t="s">
        <v>13</v>
      </c>
      <c r="B10" s="19"/>
      <c r="C10" s="19"/>
      <c r="D10" s="19"/>
      <c r="E10" s="19"/>
      <c r="F10" s="19"/>
      <c r="G10" s="19"/>
      <c r="H10" s="19"/>
      <c r="I10" s="20"/>
      <c r="J10" s="11">
        <f>SUM(J3:J9)</f>
        <v>0</v>
      </c>
      <c r="K10" s="12"/>
    </row>
    <row r="11" spans="1:11" ht="29.25" customHeight="1" x14ac:dyDescent="0.2">
      <c r="A11" s="7"/>
      <c r="B11" s="7"/>
      <c r="C11" s="7"/>
      <c r="D11" s="7"/>
      <c r="E11" s="7"/>
      <c r="F11" s="7"/>
      <c r="G11" s="2"/>
      <c r="H11" s="2"/>
      <c r="I11" s="2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6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5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</row>
  </sheetData>
  <mergeCells count="3">
    <mergeCell ref="A11:F11"/>
    <mergeCell ref="A10:I10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Kaberow</dc:creator>
  <cp:lastModifiedBy>Andrzejewska Marta (ANW)</cp:lastModifiedBy>
  <dcterms:created xsi:type="dcterms:W3CDTF">2023-01-05T14:08:56Z</dcterms:created>
  <dcterms:modified xsi:type="dcterms:W3CDTF">2026-02-24T09:08:09Z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2026-02-24T07:46:33Z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09f389fe-d89b-46d7-ab3e-5b5d6ec1729d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